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A&amp;H/A&amp;H Nan and David Reviewed/"/>
    </mc:Choice>
  </mc:AlternateContent>
  <xr:revisionPtr revIDLastSave="0" documentId="8_{13CA1D93-B2AA-4AB3-9BF0-EBE65438B03D}" xr6:coauthVersionLast="47" xr6:coauthVersionMax="47" xr10:uidLastSave="{00000000-0000-0000-0000-000000000000}"/>
  <bookViews>
    <workbookView xWindow="30885" yWindow="825" windowWidth="25995" windowHeight="14115" activeTab="2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" i="2" l="1"/>
  <c r="P7" i="2"/>
  <c r="F2" i="4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O10" i="6" s="1"/>
  <c r="L10" i="6"/>
  <c r="N10" i="6" l="1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<sst xmlns="http://schemas.openxmlformats.org/spreadsheetml/2006/main" count="205" uniqueCount="103">
  <si>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</si>
  <si>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</si>
  <si>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</si>
  <si>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</si>
  <si>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</si>
  <si>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</si>
  <si>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</si>
  <si>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</si>
  <si>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</si>
  <si>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</si>
  <si>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</si>
  <si>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</si>
  <si>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</si>
  <si>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</si>
  <si>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</si>
  <si>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</si>
  <si>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</si>
  <si>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</si>
  <si>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</si>
  <si>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</si>
  <si>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</si>
  <si>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</si>
  <si>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</si>
  <si>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</si>
  <si>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</si>
  <si>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</si>
  <si>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</si>
  <si>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</si>
  <si>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</si>
  <si>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</si>
  <si>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</si>
  <si>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</si>
  <si>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</si>
  <si>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</si>
  <si>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</si>
  <si>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</si>
  <si>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</si>
  <si>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</si>
  <si>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</si>
  <si>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</si>
  <si>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</si>
  <si>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</si>
  <si>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</si>
  <si>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</si>
  <si>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</si>
  <si>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</si>
  <si>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</si>
  <si>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</si>
  <si>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</si>
  <si>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</si>
  <si>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</si>
  <si>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</si>
  <si>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</si>
  <si>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</si>
  <si>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</si>
  <si>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</si>
  <si>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</si>
  <si>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</si>
  <si>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</si>
  <si>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</si>
  <si>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</si>
  <si>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</si>
  <si>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</si>
  <si>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</si>
  <si>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</si>
  <si>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</si>
  <si>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</si>
  <si>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</si>
  <si>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</si>
  <si>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</si>
  <si>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</si>
  <si>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</si>
  <si>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</si>
  <si>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</si>
  <si>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</si>
  <si>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</si>
  <si>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</si>
  <si>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</si>
  <si>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</si>
  <si>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</si>
  <si>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</si>
  <si>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</si>
  <si>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</si>
  <si>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</si>
  <si>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</si>
  <si>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</si>
  <si>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</si>
  <si>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</si>
  <si>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</si>
  <si>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</si>
  <si>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</si>
  <si>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</si>
  <si>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</si>
  <si>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</si>
  <si>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</si>
  <si>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</si>
  <si>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DANC</t>
  </si>
  <si>
    <t>Fall '24</t>
  </si>
  <si>
    <t>4 A/B</t>
  </si>
  <si>
    <t>5A</t>
  </si>
  <si>
    <t>Adrianne Cherry</t>
  </si>
  <si>
    <t>2 A/B</t>
  </si>
  <si>
    <t>Spring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</si>
</sst>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1" applyNumberFormat="1" applyFont="1" applyBorder="1" applyAlignment="1">
      <alignment horizontal="right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R6" sqref="R6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5" t="s">
        <v>19</v>
      </c>
      <c r="J1" s="116"/>
      <c r="K1" s="117"/>
      <c r="L1" s="70" t="s">
        <v>50</v>
      </c>
      <c r="M1" s="59" t="s">
        <v>51</v>
      </c>
      <c r="N1" s="60" t="s">
        <v>2</v>
      </c>
      <c r="O1" s="61" t="s">
        <v>3</v>
      </c>
      <c r="P1" s="71" t="s">
        <v>4</v>
      </c>
      <c r="Q1" s="95" t="s">
        <v>88</v>
      </c>
      <c r="R1" s="30" t="s">
        <v>49</v>
      </c>
    </row>
    <row r="2" spans="1:18" x14ac:dyDescent="0.25">
      <c r="G2" s="10" t="s">
        <v>5</v>
      </c>
      <c r="H2" s="86">
        <v>25</v>
      </c>
      <c r="I2" s="118" t="str">
        <f>'2025-26 Summary'!C2</f>
        <v>DANC</v>
      </c>
      <c r="J2" s="118"/>
      <c r="K2" s="118"/>
      <c r="L2" s="11">
        <f>'2025-26 Summary'!D2</f>
        <v>0.6</v>
      </c>
      <c r="M2" s="4">
        <f>SUM(M7:M24)</f>
        <v>0</v>
      </c>
      <c r="N2" s="4">
        <f>SUM(N7:N24)</f>
        <v>0</v>
      </c>
      <c r="O2" s="4">
        <f>SUM(O7:O24)</f>
        <v>0</v>
      </c>
      <c r="P2" s="29" t="e">
        <f>N2/M2</f>
        <v>#DIV/0!</v>
      </c>
      <c r="Q2" s="6" t="e">
        <f>O2/M2</f>
        <v>#DIV/0!</v>
      </c>
      <c r="R2" s="97" t="s">
        <v>92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20"/>
      <c r="I3" t="s">
        <v>36</v>
      </c>
      <c r="J3" s="113" t="s">
        <v>52</v>
      </c>
      <c r="K3" s="113"/>
      <c r="L3" s="114"/>
      <c r="M3" s="4">
        <f>'2025-26 Summary'!D2-'Summer 25'!M2-'Fall 25'!L2-'Spring 26'!L2</f>
        <v>0</v>
      </c>
      <c r="N3" s="14"/>
      <c r="O3" s="15"/>
      <c r="P3" s="15"/>
      <c r="Q3" s="63"/>
      <c r="R3" s="89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01"/>
      <c r="K4" s="72"/>
      <c r="L4" s="64"/>
      <c r="M4" s="64"/>
      <c r="O4" s="63"/>
      <c r="P4" s="63"/>
      <c r="Q4" s="63"/>
      <c r="R4" s="89" t="s">
        <v>94</v>
      </c>
    </row>
    <row r="5" spans="1:18" ht="19.149999999999999" customHeight="1" x14ac:dyDescent="0.25">
      <c r="N5" s="64"/>
      <c r="P5" s="63"/>
      <c r="Q5" s="63"/>
      <c r="R5" s="89" t="s">
        <v>95</v>
      </c>
    </row>
    <row r="6" spans="1:18" ht="80.45" customHeight="1" x14ac:dyDescent="0.25">
      <c r="A6" s="48" t="s">
        <v>28</v>
      </c>
      <c r="B6" s="48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6" t="s">
        <v>88</v>
      </c>
      <c r="R6" s="84" t="s">
        <v>13</v>
      </c>
    </row>
    <row r="7" spans="1:18" ht="15.75" customHeight="1" x14ac:dyDescent="0.25">
      <c r="A7" s="41"/>
      <c r="B7" s="50"/>
      <c r="C7" s="50"/>
      <c r="D7" s="50"/>
      <c r="E7" s="50"/>
      <c r="F7" s="50"/>
      <c r="G7" s="50"/>
      <c r="H7" s="31"/>
      <c r="I7" s="50"/>
      <c r="J7" s="66">
        <f t="shared" ref="J7:J9" si="0">H7*I7</f>
        <v>0</v>
      </c>
      <c r="K7" s="73"/>
      <c r="L7" s="74"/>
      <c r="M7" s="65">
        <f t="shared" ref="M7" si="1">L7*I7/15</f>
        <v>0</v>
      </c>
      <c r="N7" s="66">
        <f>J7*K7</f>
        <v>0</v>
      </c>
      <c r="O7" s="67">
        <f>N7/30</f>
        <v>0</v>
      </c>
      <c r="P7" s="65" t="e">
        <f t="shared" ref="P7" si="2">N7/M7</f>
        <v>#DIV/0!</v>
      </c>
      <c r="Q7" s="65" t="e">
        <f>O7/M7</f>
        <v>#DIV/0!</v>
      </c>
      <c r="R7" s="46"/>
    </row>
    <row r="8" spans="1:18" ht="15.75" customHeight="1" x14ac:dyDescent="0.25">
      <c r="A8" s="41"/>
      <c r="B8" s="41"/>
      <c r="C8" s="41"/>
      <c r="D8" s="50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65" t="e">
        <f t="shared" ref="Q8:Q24" si="7">O8/M8</f>
        <v>#DIV/0!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4" t="s">
        <v>14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6"/>
    </row>
    <row r="26" spans="1:18" ht="88.5" customHeight="1" x14ac:dyDescent="0.25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9"/>
    </row>
    <row r="27" spans="1:18" x14ac:dyDescent="0.25">
      <c r="A27" s="110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P7" sqref="P7:P8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5" t="s">
        <v>19</v>
      </c>
      <c r="I1" s="116"/>
      <c r="J1" s="117"/>
      <c r="K1" s="2" t="s">
        <v>58</v>
      </c>
      <c r="L1" s="59" t="s">
        <v>59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8" x14ac:dyDescent="0.25">
      <c r="F2" s="10" t="s">
        <v>15</v>
      </c>
      <c r="G2" s="86">
        <v>25</v>
      </c>
      <c r="H2" s="121" t="str">
        <f>'2025-26 Summary'!C2</f>
        <v>DANC</v>
      </c>
      <c r="I2" s="121"/>
      <c r="J2" s="121"/>
      <c r="K2" s="11">
        <f>'2025-26 Summary'!D2</f>
        <v>0.6</v>
      </c>
      <c r="L2" s="4">
        <f>SUM(L7:L42)</f>
        <v>0.3</v>
      </c>
      <c r="M2" s="5">
        <f>SUM(M7:M42)</f>
        <v>150</v>
      </c>
      <c r="N2" s="6">
        <f>SUM(N7:N42)</f>
        <v>5</v>
      </c>
      <c r="O2" s="6">
        <f>M2/L2</f>
        <v>500</v>
      </c>
      <c r="P2" s="6">
        <f>N2/L2</f>
        <v>16.666666666666668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I3" s="113" t="s">
        <v>52</v>
      </c>
      <c r="J3" s="113"/>
      <c r="K3" s="114"/>
      <c r="L3" s="4">
        <f>'2025-26 Summary'!D2-'Summer 25'!M2-'Fall 25'!L2-'Spring 26'!L2</f>
        <v>0</v>
      </c>
      <c r="N3" s="63"/>
      <c r="O3" s="63"/>
      <c r="P3" s="63"/>
    </row>
    <row r="4" spans="1:18" ht="19.5" customHeight="1" x14ac:dyDescent="0.25">
      <c r="A4" t="s">
        <v>6</v>
      </c>
      <c r="B4" s="1" t="s">
        <v>100</v>
      </c>
      <c r="C4" s="1"/>
      <c r="D4" s="1"/>
      <c r="E4" t="s">
        <v>25</v>
      </c>
      <c r="G4" s="1"/>
      <c r="H4" s="101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28</v>
      </c>
      <c r="B6" s="48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>
        <v>1</v>
      </c>
      <c r="C7" s="50" t="s">
        <v>75</v>
      </c>
      <c r="D7" s="50" t="s">
        <v>55</v>
      </c>
      <c r="E7" s="50" t="s">
        <v>97</v>
      </c>
      <c r="F7" s="50">
        <v>33</v>
      </c>
      <c r="G7" s="31">
        <v>25</v>
      </c>
      <c r="H7" s="50">
        <v>1</v>
      </c>
      <c r="I7" s="69">
        <f t="shared" ref="I7:I42" si="0">G7*H7</f>
        <v>25</v>
      </c>
      <c r="J7" s="51">
        <v>3</v>
      </c>
      <c r="K7" s="32">
        <v>2.25</v>
      </c>
      <c r="L7" s="65">
        <f t="shared" ref="L7" si="1">K7*H7/15</f>
        <v>0.15</v>
      </c>
      <c r="M7" s="66">
        <f t="shared" ref="M7" si="2">(I7*J7)</f>
        <v>75</v>
      </c>
      <c r="N7" s="67">
        <f>M7/30</f>
        <v>2.5</v>
      </c>
      <c r="O7" s="65">
        <f>M7/L7</f>
        <v>500</v>
      </c>
      <c r="P7" s="141">
        <f t="shared" ref="P7:P8" si="3">N7/L7</f>
        <v>16.666666666666668</v>
      </c>
      <c r="Q7" s="52"/>
    </row>
    <row r="8" spans="1:18" ht="15.75" customHeight="1" x14ac:dyDescent="0.25">
      <c r="A8" s="50" t="s">
        <v>96</v>
      </c>
      <c r="B8" s="50" t="s">
        <v>99</v>
      </c>
      <c r="C8" s="50" t="s">
        <v>75</v>
      </c>
      <c r="D8" s="50" t="s">
        <v>55</v>
      </c>
      <c r="E8" s="50"/>
      <c r="F8" s="50"/>
      <c r="G8" s="31">
        <v>25</v>
      </c>
      <c r="H8" s="50">
        <v>1</v>
      </c>
      <c r="I8" s="69">
        <f t="shared" si="0"/>
        <v>25</v>
      </c>
      <c r="J8" s="51">
        <v>3</v>
      </c>
      <c r="K8" s="32">
        <v>2.25</v>
      </c>
      <c r="L8" s="65">
        <f t="shared" ref="L8:L42" si="4">K8*H8/15</f>
        <v>0.15</v>
      </c>
      <c r="M8" s="66">
        <f t="shared" ref="M8:M42" si="5">(I8*J8)</f>
        <v>75</v>
      </c>
      <c r="N8" s="67">
        <f t="shared" ref="N8:N42" si="6">M8/30</f>
        <v>2.5</v>
      </c>
      <c r="O8" s="65">
        <f t="shared" ref="O8:O42" si="7">M8/L8</f>
        <v>500</v>
      </c>
      <c r="P8" s="141">
        <f t="shared" si="3"/>
        <v>16.666666666666668</v>
      </c>
      <c r="Q8" s="52"/>
    </row>
    <row r="9" spans="1:18" ht="15.75" customHeight="1" x14ac:dyDescent="0.25">
      <c r="A9" s="50"/>
      <c r="B9" s="41"/>
      <c r="C9" s="50"/>
      <c r="D9" s="50"/>
      <c r="E9" s="50"/>
      <c r="F9" s="50"/>
      <c r="G9" s="31"/>
      <c r="H9" s="50"/>
      <c r="I9" s="69">
        <f t="shared" si="0"/>
        <v>0</v>
      </c>
      <c r="J9" s="51"/>
      <c r="K9" s="32"/>
      <c r="L9" s="65">
        <f t="shared" si="4"/>
        <v>0</v>
      </c>
      <c r="M9" s="66">
        <f t="shared" si="5"/>
        <v>0</v>
      </c>
      <c r="N9" s="67">
        <f t="shared" si="6"/>
        <v>0</v>
      </c>
      <c r="O9" s="65" t="e">
        <f t="shared" si="7"/>
        <v>#DIV/0!</v>
      </c>
      <c r="P9" s="65"/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9">
        <f t="shared" si="0"/>
        <v>0</v>
      </c>
      <c r="J10" s="51"/>
      <c r="K10" s="51"/>
      <c r="L10" s="65">
        <f t="shared" si="4"/>
        <v>0</v>
      </c>
      <c r="M10" s="66">
        <f t="shared" si="5"/>
        <v>0</v>
      </c>
      <c r="N10" s="67">
        <f t="shared" si="6"/>
        <v>0</v>
      </c>
      <c r="O10" s="65" t="e">
        <f t="shared" si="7"/>
        <v>#DIV/0!</v>
      </c>
      <c r="P10" s="65"/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9">
        <f t="shared" si="0"/>
        <v>0</v>
      </c>
      <c r="J11" s="51"/>
      <c r="K11" s="51"/>
      <c r="L11" s="65">
        <f t="shared" si="4"/>
        <v>0</v>
      </c>
      <c r="M11" s="66">
        <f t="shared" si="5"/>
        <v>0</v>
      </c>
      <c r="N11" s="67">
        <f t="shared" si="6"/>
        <v>0</v>
      </c>
      <c r="O11" s="65" t="e">
        <f t="shared" si="7"/>
        <v>#DIV/0!</v>
      </c>
      <c r="P11" s="65"/>
      <c r="Q11" s="52"/>
    </row>
    <row r="12" spans="1:18" ht="15.75" customHeight="1" x14ac:dyDescent="0.25">
      <c r="A12" s="41"/>
      <c r="B12" s="41"/>
      <c r="C12" s="50"/>
      <c r="D12" s="50"/>
      <c r="E12" s="50"/>
      <c r="F12" s="50"/>
      <c r="G12" s="50"/>
      <c r="H12" s="50"/>
      <c r="I12" s="69">
        <f t="shared" si="0"/>
        <v>0</v>
      </c>
      <c r="J12" s="51"/>
      <c r="K12" s="51"/>
      <c r="L12" s="65">
        <f t="shared" si="4"/>
        <v>0</v>
      </c>
      <c r="M12" s="66">
        <f t="shared" si="5"/>
        <v>0</v>
      </c>
      <c r="N12" s="67">
        <f t="shared" si="6"/>
        <v>0</v>
      </c>
      <c r="O12" s="65" t="e">
        <f t="shared" si="7"/>
        <v>#DIV/0!</v>
      </c>
      <c r="P12" s="65"/>
      <c r="Q12" s="52"/>
    </row>
    <row r="13" spans="1:18" ht="15.75" customHeight="1" x14ac:dyDescent="0.25">
      <c r="A13" s="41"/>
      <c r="B13" s="41"/>
      <c r="C13" s="50"/>
      <c r="D13" s="50"/>
      <c r="E13" s="50"/>
      <c r="F13" s="50"/>
      <c r="G13" s="50"/>
      <c r="H13" s="50"/>
      <c r="I13" s="69">
        <f t="shared" si="0"/>
        <v>0</v>
      </c>
      <c r="J13" s="51"/>
      <c r="K13" s="51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/>
      <c r="Q13" s="52"/>
    </row>
    <row r="14" spans="1:18" ht="15.75" customHeight="1" x14ac:dyDescent="0.25">
      <c r="A14" s="50"/>
      <c r="B14" s="41"/>
      <c r="C14" s="50"/>
      <c r="D14" s="50"/>
      <c r="E14" s="50"/>
      <c r="F14" s="50"/>
      <c r="G14" s="50"/>
      <c r="H14" s="50"/>
      <c r="I14" s="69">
        <f t="shared" si="0"/>
        <v>0</v>
      </c>
      <c r="J14" s="51"/>
      <c r="K14" s="51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/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>
        <f t="shared" si="0"/>
        <v>0</v>
      </c>
      <c r="J15" s="51"/>
      <c r="K15" s="51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0"/>
        <v>0</v>
      </c>
      <c r="J18" s="51"/>
      <c r="K18" s="51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ref="P19:P42" si="8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9">G32*H32</f>
        <v>0</v>
      </c>
      <c r="J32" s="51"/>
      <c r="K32" s="51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9"/>
        <v>0</v>
      </c>
      <c r="J33" s="51"/>
      <c r="K33" s="51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9"/>
        <v>0</v>
      </c>
      <c r="J34" s="51"/>
      <c r="K34" s="51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9"/>
        <v>0</v>
      </c>
      <c r="J35" s="51"/>
      <c r="K35" s="51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9"/>
        <v>0</v>
      </c>
      <c r="J36" s="51"/>
      <c r="K36" s="51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4" t="s">
        <v>14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ht="61.5" customHeight="1" x14ac:dyDescent="0.25">
      <c r="A44" s="11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2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K9" sqref="K9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5" t="s">
        <v>19</v>
      </c>
      <c r="I1" s="116"/>
      <c r="J1" s="117"/>
      <c r="K1" s="70" t="s">
        <v>58</v>
      </c>
      <c r="L1" s="59" t="s">
        <v>62</v>
      </c>
      <c r="M1" s="60" t="s">
        <v>11</v>
      </c>
      <c r="N1" s="61" t="s">
        <v>3</v>
      </c>
      <c r="O1" s="59" t="s">
        <v>4</v>
      </c>
      <c r="P1" s="59" t="s">
        <v>88</v>
      </c>
      <c r="Q1" s="21"/>
    </row>
    <row r="2" spans="1:18" x14ac:dyDescent="0.25">
      <c r="F2" s="10" t="s">
        <v>16</v>
      </c>
      <c r="G2" s="86">
        <v>26</v>
      </c>
      <c r="H2" s="121" t="str">
        <f>'2025-26 Summary'!C2</f>
        <v>DANC</v>
      </c>
      <c r="I2" s="121"/>
      <c r="J2" s="121"/>
      <c r="K2" s="11">
        <f>'2025-26 Summary'!D2</f>
        <v>0.6</v>
      </c>
      <c r="L2" s="4">
        <f>SUM(L7:L42)</f>
        <v>0.3</v>
      </c>
      <c r="M2" s="12">
        <f>SUM(M7:M42)</f>
        <v>150</v>
      </c>
      <c r="N2" s="13">
        <f>SUM(N7:N42)</f>
        <v>5</v>
      </c>
      <c r="O2" s="13">
        <f>M2/L2</f>
        <v>500</v>
      </c>
      <c r="P2" s="6">
        <f>N2/L2</f>
        <v>16.666666666666668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00"/>
      <c r="I3" s="113" t="s">
        <v>52</v>
      </c>
      <c r="J3" s="113"/>
      <c r="K3" s="114"/>
      <c r="L3" s="4">
        <f>'2025-26 Summary'!D2-'Summer 25'!M2-'Fall 25'!L2-'Spring 26'!L2</f>
        <v>0</v>
      </c>
      <c r="M3" s="14"/>
      <c r="N3" s="15"/>
      <c r="O3" s="15"/>
      <c r="P3" s="63"/>
    </row>
    <row r="4" spans="1:18" ht="19.5" customHeight="1" x14ac:dyDescent="0.25">
      <c r="A4" t="s">
        <v>6</v>
      </c>
      <c r="B4" s="1"/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25" t="s">
        <v>35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1"/>
    </row>
    <row r="6" spans="1:18" ht="90" x14ac:dyDescent="0.25">
      <c r="A6" s="48" t="s">
        <v>28</v>
      </c>
      <c r="B6" s="48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 t="s">
        <v>98</v>
      </c>
      <c r="C7" s="50" t="s">
        <v>75</v>
      </c>
      <c r="D7" s="50" t="s">
        <v>55</v>
      </c>
      <c r="E7" s="50"/>
      <c r="F7" s="50"/>
      <c r="G7" s="31">
        <v>25</v>
      </c>
      <c r="H7" s="50">
        <v>1</v>
      </c>
      <c r="I7" s="66">
        <f t="shared" ref="I7:I40" si="0">G7*H7</f>
        <v>25</v>
      </c>
      <c r="J7" s="73">
        <v>3</v>
      </c>
      <c r="K7" s="74">
        <v>2.25</v>
      </c>
      <c r="L7" s="65">
        <f t="shared" ref="L7" si="1">K7*H7/15</f>
        <v>0.15</v>
      </c>
      <c r="M7" s="66">
        <f t="shared" ref="M7" si="2">(I7*J7)</f>
        <v>75</v>
      </c>
      <c r="N7" s="67">
        <f>M7/30</f>
        <v>2.5</v>
      </c>
      <c r="O7" s="65">
        <f t="shared" ref="O7" si="3">M7/L7</f>
        <v>500</v>
      </c>
      <c r="P7" s="65">
        <f>N7/L7</f>
        <v>16.666666666666668</v>
      </c>
      <c r="Q7" s="52"/>
    </row>
    <row r="8" spans="1:18" ht="15.75" customHeight="1" x14ac:dyDescent="0.25">
      <c r="A8" s="50" t="s">
        <v>96</v>
      </c>
      <c r="B8" s="50" t="s">
        <v>101</v>
      </c>
      <c r="C8" s="50" t="s">
        <v>75</v>
      </c>
      <c r="D8" s="50" t="s">
        <v>55</v>
      </c>
      <c r="E8" s="50" t="s">
        <v>102</v>
      </c>
      <c r="F8" s="50"/>
      <c r="G8" s="31">
        <v>25</v>
      </c>
      <c r="H8" s="50">
        <v>1</v>
      </c>
      <c r="I8" s="66">
        <f t="shared" si="0"/>
        <v>25</v>
      </c>
      <c r="J8" s="73">
        <v>3</v>
      </c>
      <c r="K8" s="74">
        <v>2.25</v>
      </c>
      <c r="L8" s="65">
        <f t="shared" ref="L8:L42" si="4">K8*H8/15</f>
        <v>0.15</v>
      </c>
      <c r="M8" s="66">
        <f t="shared" ref="M8:M42" si="5">(I8*J8)</f>
        <v>75</v>
      </c>
      <c r="N8" s="67">
        <f t="shared" ref="N8:N42" si="6">M8/30</f>
        <v>2.5</v>
      </c>
      <c r="O8" s="65">
        <f t="shared" ref="O8:O42" si="7">M8/L8</f>
        <v>500</v>
      </c>
      <c r="P8" s="65">
        <f>N8/L8</f>
        <v>16.666666666666668</v>
      </c>
      <c r="Q8" s="52"/>
    </row>
    <row r="9" spans="1:18" ht="15.75" customHeight="1" x14ac:dyDescent="0.25">
      <c r="A9" s="50"/>
      <c r="B9" s="50"/>
      <c r="C9" s="50"/>
      <c r="D9" s="50"/>
      <c r="E9" s="50"/>
      <c r="F9" s="50"/>
      <c r="G9" s="31"/>
      <c r="H9" s="50"/>
      <c r="I9" s="66">
        <f t="shared" si="0"/>
        <v>0</v>
      </c>
      <c r="J9" s="73"/>
      <c r="K9" s="74"/>
      <c r="L9" s="65">
        <f t="shared" si="4"/>
        <v>0</v>
      </c>
      <c r="M9" s="66">
        <f t="shared" si="5"/>
        <v>0</v>
      </c>
      <c r="N9" s="67">
        <f t="shared" si="6"/>
        <v>0</v>
      </c>
      <c r="O9" s="65" t="e">
        <f t="shared" si="7"/>
        <v>#DIV/0!</v>
      </c>
      <c r="P9" s="65" t="e">
        <f t="shared" ref="P9:P42" si="8">N9/L9</f>
        <v>#DIV/0!</v>
      </c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6">
        <f t="shared" si="0"/>
        <v>0</v>
      </c>
      <c r="J10" s="73"/>
      <c r="K10" s="73"/>
      <c r="L10" s="65">
        <f t="shared" si="4"/>
        <v>0</v>
      </c>
      <c r="M10" s="66">
        <f t="shared" si="5"/>
        <v>0</v>
      </c>
      <c r="N10" s="67">
        <f t="shared" si="6"/>
        <v>0</v>
      </c>
      <c r="O10" s="65" t="e">
        <f t="shared" si="7"/>
        <v>#DIV/0!</v>
      </c>
      <c r="P10" s="65" t="e">
        <f t="shared" si="8"/>
        <v>#DIV/0!</v>
      </c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6">
        <f t="shared" si="0"/>
        <v>0</v>
      </c>
      <c r="J11" s="73"/>
      <c r="K11" s="73"/>
      <c r="L11" s="65">
        <f t="shared" si="4"/>
        <v>0</v>
      </c>
      <c r="M11" s="66">
        <f t="shared" si="5"/>
        <v>0</v>
      </c>
      <c r="N11" s="67">
        <f t="shared" si="6"/>
        <v>0</v>
      </c>
      <c r="O11" s="65" t="e">
        <f t="shared" si="7"/>
        <v>#DIV/0!</v>
      </c>
      <c r="P11" s="65" t="e">
        <f t="shared" si="8"/>
        <v>#DIV/0!</v>
      </c>
      <c r="Q11" s="52"/>
    </row>
    <row r="12" spans="1:18" ht="15.75" customHeight="1" x14ac:dyDescent="0.25">
      <c r="A12" s="33"/>
      <c r="B12" s="34"/>
      <c r="C12" s="50"/>
      <c r="D12" s="50"/>
      <c r="E12" s="50"/>
      <c r="F12" s="50"/>
      <c r="G12" s="50"/>
      <c r="H12" s="50"/>
      <c r="I12" s="66">
        <f t="shared" si="0"/>
        <v>0</v>
      </c>
      <c r="J12" s="73"/>
      <c r="K12" s="73"/>
      <c r="L12" s="65">
        <f t="shared" si="4"/>
        <v>0</v>
      </c>
      <c r="M12" s="66">
        <f t="shared" si="5"/>
        <v>0</v>
      </c>
      <c r="N12" s="67">
        <f t="shared" si="6"/>
        <v>0</v>
      </c>
      <c r="O12" s="65" t="e">
        <f t="shared" si="7"/>
        <v>#DIV/0!</v>
      </c>
      <c r="P12" s="65" t="e">
        <f t="shared" si="8"/>
        <v>#DIV/0!</v>
      </c>
      <c r="Q12" s="52"/>
    </row>
    <row r="13" spans="1:18" ht="15.75" customHeight="1" x14ac:dyDescent="0.25">
      <c r="A13" s="35"/>
      <c r="B13" s="36"/>
      <c r="C13" s="50"/>
      <c r="D13" s="50"/>
      <c r="E13" s="50"/>
      <c r="F13" s="50"/>
      <c r="G13" s="50"/>
      <c r="H13" s="50"/>
      <c r="I13" s="66">
        <f t="shared" si="0"/>
        <v>0</v>
      </c>
      <c r="J13" s="73"/>
      <c r="K13" s="73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 t="e">
        <f t="shared" si="8"/>
        <v>#DIV/0!</v>
      </c>
      <c r="Q13" s="52"/>
    </row>
    <row r="14" spans="1:18" ht="15.75" customHeight="1" x14ac:dyDescent="0.25">
      <c r="A14" s="35"/>
      <c r="B14" s="36"/>
      <c r="C14" s="50"/>
      <c r="D14" s="50"/>
      <c r="E14" s="50"/>
      <c r="F14" s="50"/>
      <c r="G14" s="50"/>
      <c r="H14" s="50"/>
      <c r="I14" s="66">
        <f t="shared" si="0"/>
        <v>0</v>
      </c>
      <c r="J14" s="73"/>
      <c r="K14" s="73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4" t="s">
        <v>14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s="44" customFormat="1" ht="60.75" customHeight="1" x14ac:dyDescent="0.25">
      <c r="A44" s="107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22"/>
    </row>
    <row r="45" spans="1:17" x14ac:dyDescent="0.25">
      <c r="A45" s="123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4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H5" sqref="H5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9" t="s">
        <v>27</v>
      </c>
      <c r="B2" s="87" t="s">
        <v>65</v>
      </c>
      <c r="C2" s="10" t="s">
        <v>96</v>
      </c>
      <c r="D2" s="93">
        <v>0.6</v>
      </c>
      <c r="E2" s="4">
        <f>SUM('Summer 25'!M2,'Fall 25'!L2,'Spring 26'!L2)</f>
        <v>0.6</v>
      </c>
      <c r="F2" s="4">
        <f>'Summer 25'!N2+'Fall 25'!M2+'Spring 26'!M2</f>
        <v>300</v>
      </c>
      <c r="G2" s="4">
        <f>SUM('Summer 25'!O2,'Fall 25'!N2,'Spring 26'!N2)</f>
        <v>10</v>
      </c>
      <c r="H2" s="6">
        <f>F2/E2</f>
        <v>500</v>
      </c>
      <c r="I2" s="98">
        <f>G2/E2</f>
        <v>16.666666666666668</v>
      </c>
    </row>
    <row r="3" spans="1:14" x14ac:dyDescent="0.25">
      <c r="D3" t="s">
        <v>37</v>
      </c>
      <c r="H3" t="s">
        <v>52</v>
      </c>
    </row>
    <row r="4" spans="1:14" x14ac:dyDescent="0.25">
      <c r="D4" s="94">
        <v>0.48</v>
      </c>
    </row>
    <row r="6" spans="1:14" ht="15.75" thickBot="1" x14ac:dyDescent="0.3">
      <c r="A6" s="58"/>
      <c r="B6" s="58"/>
      <c r="D6" s="58"/>
      <c r="E6" s="91" t="s">
        <v>68</v>
      </c>
      <c r="F6" s="91" t="s">
        <v>69</v>
      </c>
      <c r="G6" s="58"/>
      <c r="H6" s="58"/>
      <c r="K6" s="58"/>
      <c r="L6" s="58"/>
      <c r="M6" s="58"/>
      <c r="N6" s="58"/>
    </row>
    <row r="7" spans="1:14" x14ac:dyDescent="0.25">
      <c r="D7" s="88" t="s">
        <v>32</v>
      </c>
      <c r="E7" s="103">
        <v>0</v>
      </c>
      <c r="F7" s="92">
        <v>0.3</v>
      </c>
    </row>
    <row r="8" spans="1:14" x14ac:dyDescent="0.25">
      <c r="D8" s="88" t="s">
        <v>12</v>
      </c>
      <c r="E8" s="103">
        <v>0</v>
      </c>
      <c r="F8" s="92">
        <v>5.61</v>
      </c>
    </row>
    <row r="9" spans="1:14" x14ac:dyDescent="0.25">
      <c r="D9" s="88" t="s">
        <v>33</v>
      </c>
      <c r="E9" s="103">
        <v>0</v>
      </c>
      <c r="F9" s="92">
        <v>570</v>
      </c>
    </row>
    <row r="10" spans="1:14" x14ac:dyDescent="0.25">
      <c r="D10" s="88" t="s">
        <v>88</v>
      </c>
      <c r="E10" s="103">
        <v>0</v>
      </c>
      <c r="F10" s="102">
        <v>18.7</v>
      </c>
    </row>
    <row r="11" spans="1:14" x14ac:dyDescent="0.25">
      <c r="E11" s="126" t="s">
        <v>89</v>
      </c>
      <c r="F11" s="127"/>
      <c r="G11" s="127"/>
      <c r="H11" s="128"/>
    </row>
    <row r="12" spans="1:14" ht="15.75" thickBot="1" x14ac:dyDescent="0.3">
      <c r="E12" s="90" t="s">
        <v>32</v>
      </c>
      <c r="F12" s="90" t="s">
        <v>33</v>
      </c>
      <c r="G12" s="90" t="s">
        <v>12</v>
      </c>
      <c r="H12" s="90" t="s">
        <v>88</v>
      </c>
    </row>
    <row r="13" spans="1:14" x14ac:dyDescent="0.25">
      <c r="E13" s="92">
        <f>AVERAGE(E18:E21)</f>
        <v>0.3</v>
      </c>
      <c r="F13" s="92">
        <f t="shared" ref="F13:H13" si="0">AVERAGE(F18:F21)</f>
        <v>502.5</v>
      </c>
      <c r="G13" s="92">
        <f t="shared" si="0"/>
        <v>4.9749999999999996</v>
      </c>
      <c r="H13" s="92">
        <f t="shared" si="0"/>
        <v>16.5825</v>
      </c>
    </row>
    <row r="16" spans="1:14" x14ac:dyDescent="0.25">
      <c r="E16" s="126" t="s">
        <v>90</v>
      </c>
      <c r="F16" s="127"/>
      <c r="G16" s="127"/>
      <c r="H16" s="128"/>
    </row>
    <row r="17" spans="4:8" ht="15.75" thickBot="1" x14ac:dyDescent="0.3">
      <c r="E17" s="90" t="s">
        <v>32</v>
      </c>
      <c r="F17" s="90" t="s">
        <v>33</v>
      </c>
      <c r="G17" s="90" t="s">
        <v>12</v>
      </c>
      <c r="H17" s="90" t="s">
        <v>88</v>
      </c>
    </row>
    <row r="18" spans="4:8" x14ac:dyDescent="0.25">
      <c r="D18" s="88" t="s">
        <v>91</v>
      </c>
      <c r="E18" s="92">
        <v>0.3</v>
      </c>
      <c r="F18" s="92">
        <v>320</v>
      </c>
      <c r="G18" s="92">
        <v>3.2</v>
      </c>
      <c r="H18" s="92">
        <v>10.67</v>
      </c>
    </row>
    <row r="19" spans="4:8" x14ac:dyDescent="0.25">
      <c r="D19" s="88" t="s">
        <v>31</v>
      </c>
      <c r="E19" s="92">
        <v>0.3</v>
      </c>
      <c r="F19" s="92">
        <v>550</v>
      </c>
      <c r="G19" s="92">
        <v>5.5</v>
      </c>
      <c r="H19" s="92">
        <v>18.329999999999998</v>
      </c>
    </row>
    <row r="20" spans="4:8" x14ac:dyDescent="0.25">
      <c r="D20" s="88" t="s">
        <v>38</v>
      </c>
      <c r="E20" s="92">
        <v>0.3</v>
      </c>
      <c r="F20" s="92">
        <v>560</v>
      </c>
      <c r="G20" s="92">
        <v>5.4</v>
      </c>
      <c r="H20" s="92">
        <v>18</v>
      </c>
    </row>
    <row r="21" spans="4:8" x14ac:dyDescent="0.25">
      <c r="D21" s="88" t="s">
        <v>70</v>
      </c>
      <c r="E21" s="102">
        <v>0.3</v>
      </c>
      <c r="F21" s="102">
        <v>580</v>
      </c>
      <c r="G21" s="102">
        <v>5.8</v>
      </c>
      <c r="H21" s="102">
        <v>19.329999999999998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5" t="s">
        <v>19</v>
      </c>
      <c r="I1" s="116"/>
      <c r="J1" s="117"/>
      <c r="K1" s="70" t="s">
        <v>58</v>
      </c>
      <c r="L1" s="59" t="s">
        <v>71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7" x14ac:dyDescent="0.25">
      <c r="G2" s="3" t="s">
        <v>65</v>
      </c>
      <c r="H2" s="140" t="str">
        <f>'2025-26 Summary'!C2</f>
        <v>DANC</v>
      </c>
      <c r="I2" s="140"/>
      <c r="J2" s="140"/>
      <c r="K2" s="11">
        <f>'2025-26 Summary'!D2</f>
        <v>0.6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8"/>
      <c r="B3" s="138"/>
      <c r="C3" s="138"/>
      <c r="D3" s="138"/>
      <c r="E3" s="138"/>
      <c r="F3" s="138"/>
      <c r="G3" s="138"/>
      <c r="I3" s="113" t="s">
        <v>52</v>
      </c>
      <c r="J3" s="113"/>
      <c r="K3" s="114"/>
      <c r="L3" s="4">
        <f>'2025-26 Summary'!D2-'Proposed Additions'!L2-'Fall 25'!L2-'Spring 26'!L2-'Summer 25'!M2</f>
        <v>0</v>
      </c>
      <c r="M3" s="14"/>
      <c r="N3" s="15"/>
      <c r="O3" s="15"/>
      <c r="P3" s="63"/>
    </row>
    <row r="4" spans="1:17" ht="19.5" customHeight="1" x14ac:dyDescent="0.25">
      <c r="A4" s="135" t="s">
        <v>6</v>
      </c>
      <c r="B4" s="135"/>
      <c r="C4" s="135"/>
      <c r="D4" s="135"/>
      <c r="E4" s="135"/>
      <c r="F4" s="135"/>
      <c r="G4" s="135"/>
      <c r="H4" s="101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19</v>
      </c>
      <c r="C6" s="48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18" t="s">
        <v>13</v>
      </c>
    </row>
    <row r="7" spans="1:17" ht="15.75" customHeight="1" x14ac:dyDescent="0.25">
      <c r="A7" s="41"/>
      <c r="B7" s="41"/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9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9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9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9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9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9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9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9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9" t="e">
        <f t="shared" si="7"/>
        <v>#DIV/0!</v>
      </c>
      <c r="Q15" s="46"/>
    </row>
    <row r="16" spans="1:17" ht="18.75" customHeight="1" x14ac:dyDescent="0.25">
      <c r="A16" s="129" t="s">
        <v>21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30"/>
    </row>
    <row r="17" spans="1:17" x14ac:dyDescent="0.25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3"/>
    </row>
    <row r="18" spans="1:17" x14ac:dyDescent="0.25">
      <c r="A18" s="134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6"/>
    </row>
    <row r="19" spans="1:17" x14ac:dyDescent="0.25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6"/>
    </row>
    <row r="20" spans="1:17" x14ac:dyDescent="0.25">
      <c r="A20" s="134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6"/>
    </row>
    <row r="21" spans="1:17" x14ac:dyDescent="0.25">
      <c r="A21" s="137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9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topLeftCell="A2"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2025-02-06T01:43:47Z</dcterms:modified>
</cp:coreProperties>
</file>